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2" i="1" l="1"/>
  <c r="E31" i="1"/>
  <c r="E34" i="1"/>
  <c r="E35" i="1"/>
  <c r="E28" i="1"/>
  <c r="E41" i="1" l="1"/>
  <c r="D14" i="1"/>
  <c r="C14" i="1"/>
  <c r="E37" i="1"/>
  <c r="E24" i="1"/>
  <c r="E15" i="1" l="1"/>
  <c r="E33" i="1"/>
  <c r="E14" i="1" l="1"/>
  <c r="E29" i="1"/>
  <c r="E30" i="1"/>
  <c r="E36" i="1"/>
  <c r="E38" i="1"/>
  <c r="E22" i="1" l="1"/>
  <c r="E26" i="1" l="1"/>
  <c r="E27" i="1"/>
  <c r="E21" i="1"/>
  <c r="E23" i="1"/>
  <c r="E16" i="1" l="1"/>
  <c r="E17" i="1"/>
  <c r="E18" i="1"/>
  <c r="E19" i="1"/>
  <c r="E25" i="1"/>
  <c r="E39" i="1"/>
  <c r="E40" i="1"/>
</calcChain>
</file>

<file path=xl/sharedStrings.xml><?xml version="1.0" encoding="utf-8"?>
<sst xmlns="http://schemas.openxmlformats.org/spreadsheetml/2006/main" count="71" uniqueCount="70">
  <si>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</si>
  <si>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</si>
  <si>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</si>
  <si>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</si>
  <si>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</si>
  <si>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</si>
  <si>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</si>
  <si>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</si>
  <si>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</si>
  <si>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</si>
  <si>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</si>
  <si>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</si>
  <si>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</si>
  <si>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</si>
  <si>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</si>
  <si>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</si>
  <si>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</si>
  <si>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</si>
  <si>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</si>
  <si>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</si>
  <si>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</si>
  <si>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</si>
  <si>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</si>
  <si>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3</t>
  </si>
  <si>
    <t>% исполнения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</si>
  <si>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</si>
  <si>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</si>
  <si>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</si>
  <si>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</si>
  <si>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</si>
  <si>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</si>
  <si>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</si>
  <si>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</si>
  <si>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</si>
  <si>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</si>
  <si>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</si>
  <si>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</si>
  <si>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182 1 01 02020 01 0000 110</t>
  </si>
  <si>
    <t>Прочие субсидии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</si>
  <si>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</si>
  <si>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Прочие доходы от компенсации затрат бюджетов сельских поселений                                                                                                                                                                                              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</si>
  <si>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                </t>
  </si>
  <si>
    <t>182 1 05 03010 01 0000 110</t>
  </si>
  <si>
    <t>Единый сельскохозяйственный налог</t>
  </si>
  <si>
    <t>371 1 11 05035 10 0000 120</t>
  </si>
  <si>
    <t>371 1 13 02995 10 0000 130</t>
  </si>
  <si>
    <t>371 1 16 02020 02 0000 140</t>
  </si>
  <si>
    <t>371 2 02 25555 10 0000 150</t>
  </si>
  <si>
    <t>Субсидии бюджетам сельских поселений на реализацию программ формирования современной городской среды</t>
  </si>
  <si>
    <t>371 2 02 29999 10 0000 150</t>
  </si>
  <si>
    <t>371 2 02 30024 10 0000 150</t>
  </si>
  <si>
    <t>371 2 02 35118 10 0000 150</t>
  </si>
  <si>
    <t>370 2 02 49999 10 0000 150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</si>
  <si>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</si>
  <si>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371 2 19 60010 10 0000 150</t>
  </si>
  <si>
    <t>-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</si>
  <si>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</si>
  <si>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</si>
  <si>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 ции основных средств по указанному имуществу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</si>
  <si>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</si>
  <si>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371 1 14 06025 10 0000 430</t>
  </si>
  <si>
    <t>371 1 14 03020 00 0000 410</t>
  </si>
  <si>
    <t>360 1 16 01154 01 0000 140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</si>
  <si>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</t>
  </si>
  <si>
    <t>Прочие неналоговые доходы бюджетов сельских поселений</t>
  </si>
  <si>
    <t>371 1 17 05050 10 0000 180</t>
  </si>
  <si>
    <t>371 2 02 16001 10 0000 150</t>
  </si>
  <si>
    <t>Доходы бюджета Кыштовского сельсовета Кыштовского района на 01.01.2023 года по кодам классификации доходов бюджетов</t>
  </si>
  <si>
    <t>Глава администрации</t>
  </si>
  <si>
    <t>А.П. Шеломенцева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</si>
</sst>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4" fontId="1" fillId="0" borderId="0" xfId="0" applyNumberFormat="1" applyFont="1"/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/>
    </xf>
    <xf numFmtId="4" fontId="4" fillId="0" borderId="3" xfId="1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wrapText="1"/>
    </xf>
    <xf numFmtId="0" fontId="0" fillId="0" borderId="0" xfId="0" applyFont="1"/>
    <xf numFmtId="0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C14" sqref="C14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5" ht="35.25" customHeight="1" x14ac:dyDescent="0.25">
      <c r="A1" s="10"/>
      <c r="B1" s="10"/>
      <c r="C1" s="11"/>
      <c r="D1" s="11"/>
      <c r="E1" s="11"/>
    </row>
    <row r="2" spans="1:5" ht="15.6" customHeight="1" x14ac:dyDescent="0.25">
      <c r="A2" s="33" t="s">
        <v>67</v>
      </c>
      <c r="B2" s="33"/>
      <c r="C2" s="33"/>
      <c r="D2" s="33"/>
      <c r="E2" s="11"/>
    </row>
    <row r="3" spans="1:5" ht="15.6" customHeight="1" x14ac:dyDescent="0.25">
      <c r="A3" s="33"/>
      <c r="B3" s="33"/>
      <c r="C3" s="33"/>
      <c r="D3" s="33"/>
      <c r="E3" s="11"/>
    </row>
    <row r="4" spans="1:5" x14ac:dyDescent="0.25">
      <c r="A4" s="10"/>
      <c r="B4" s="10"/>
      <c r="C4" s="12"/>
      <c r="D4" s="11"/>
      <c r="E4" s="11"/>
    </row>
    <row r="5" spans="1:5" ht="15.75" thickBot="1" x14ac:dyDescent="0.3">
      <c r="A5" s="10"/>
      <c r="B5" s="10"/>
      <c r="C5" s="11"/>
      <c r="D5" s="11"/>
      <c r="E5" s="11"/>
    </row>
    <row r="6" spans="1:5" x14ac:dyDescent="0.25">
      <c r="A6" s="34" t="s">
        <v>8</v>
      </c>
      <c r="B6" s="34" t="s">
        <v>9</v>
      </c>
      <c r="C6" s="36" t="s">
        <v>10</v>
      </c>
      <c r="D6" s="2"/>
      <c r="E6" s="2"/>
    </row>
    <row r="7" spans="1:5" x14ac:dyDescent="0.25">
      <c r="A7" s="35"/>
      <c r="B7" s="35"/>
      <c r="C7" s="32"/>
      <c r="D7" s="31" t="s">
        <v>11</v>
      </c>
      <c r="E7" s="31" t="s">
        <v>24</v>
      </c>
    </row>
    <row r="8" spans="1:5" x14ac:dyDescent="0.25">
      <c r="A8" s="35"/>
      <c r="B8" s="35"/>
      <c r="C8" s="32"/>
      <c r="D8" s="32"/>
      <c r="E8" s="32"/>
    </row>
    <row r="9" spans="1:5" x14ac:dyDescent="0.25">
      <c r="A9" s="35"/>
      <c r="B9" s="35"/>
      <c r="C9" s="32"/>
      <c r="D9" s="32"/>
      <c r="E9" s="32"/>
    </row>
    <row r="10" spans="1:5" x14ac:dyDescent="0.25">
      <c r="A10" s="35"/>
      <c r="B10" s="35"/>
      <c r="C10" s="32"/>
      <c r="D10" s="32"/>
      <c r="E10" s="32"/>
    </row>
    <row r="11" spans="1:5" x14ac:dyDescent="0.25">
      <c r="A11" s="35"/>
      <c r="B11" s="35"/>
      <c r="C11" s="32"/>
      <c r="D11" s="32"/>
      <c r="E11" s="32"/>
    </row>
    <row r="12" spans="1:5" x14ac:dyDescent="0.25">
      <c r="A12" s="35"/>
      <c r="B12" s="35"/>
      <c r="C12" s="32"/>
      <c r="D12" s="32"/>
      <c r="E12" s="32"/>
    </row>
    <row r="13" spans="1:5" ht="15.75" thickBot="1" x14ac:dyDescent="0.3">
      <c r="A13" s="22">
        <v>1</v>
      </c>
      <c r="B13" s="22">
        <v>2</v>
      </c>
      <c r="C13" s="3" t="s">
        <v>23</v>
      </c>
      <c r="D13" s="3" t="s">
        <v>12</v>
      </c>
      <c r="E13" s="3" t="s">
        <v>13</v>
      </c>
    </row>
    <row r="14" spans="1:5" x14ac:dyDescent="0.25">
      <c r="A14" s="4" t="s">
        <v>14</v>
      </c>
      <c r="B14" s="13" t="s">
        <v>15</v>
      </c>
      <c r="C14" s="14">
        <f>SUM(C16:C42)</f>
        <v>71812088.780000001</v>
      </c>
      <c r="D14" s="14">
        <f>SUM(D16:D42)</f>
        <v>73316256.960000008</v>
      </c>
      <c r="E14" s="17">
        <f t="shared" ref="E14:E40" si="0">D14/C14*100</f>
        <v>102.09458909433495</v>
      </c>
    </row>
    <row r="15" spans="1:5" ht="31.5" hidden="1" customHeight="1" x14ac:dyDescent="0.25">
      <c r="A15" s="5" t="s">
        <v>19</v>
      </c>
      <c r="B15" s="6" t="s">
        <v>20</v>
      </c>
      <c r="C15" s="15"/>
      <c r="D15" s="16"/>
      <c r="E15" s="17" t="e">
        <f t="shared" si="0"/>
        <v>#DIV/0!</v>
      </c>
    </row>
    <row r="16" spans="1:5" ht="90" x14ac:dyDescent="0.25">
      <c r="A16" s="7" t="s">
        <v>32</v>
      </c>
      <c r="B16" s="18" t="s">
        <v>28</v>
      </c>
      <c r="C16" s="15">
        <v>1365637.66</v>
      </c>
      <c r="D16" s="15">
        <v>1506994.57</v>
      </c>
      <c r="E16" s="17">
        <f t="shared" si="0"/>
        <v>110.35098211922481</v>
      </c>
    </row>
    <row r="17" spans="1:5" ht="105" x14ac:dyDescent="0.25">
      <c r="A17" s="7" t="s">
        <v>33</v>
      </c>
      <c r="B17" s="18" t="s">
        <v>29</v>
      </c>
      <c r="C17" s="15">
        <v>7624.67</v>
      </c>
      <c r="D17" s="15">
        <v>8140.11</v>
      </c>
      <c r="E17" s="17">
        <f t="shared" si="0"/>
        <v>106.76016142337963</v>
      </c>
    </row>
    <row r="18" spans="1:5" ht="90" x14ac:dyDescent="0.25">
      <c r="A18" s="7" t="s">
        <v>34</v>
      </c>
      <c r="B18" s="18" t="s">
        <v>30</v>
      </c>
      <c r="C18" s="15">
        <v>1520395.15</v>
      </c>
      <c r="D18" s="15">
        <v>1663892.2</v>
      </c>
      <c r="E18" s="17">
        <f t="shared" si="0"/>
        <v>109.43814178833706</v>
      </c>
    </row>
    <row r="19" spans="1:5" ht="90" x14ac:dyDescent="0.25">
      <c r="A19" s="7" t="s">
        <v>35</v>
      </c>
      <c r="B19" s="18" t="s">
        <v>31</v>
      </c>
      <c r="C19" s="15">
        <v>-178875.24</v>
      </c>
      <c r="D19" s="15">
        <v>-172896</v>
      </c>
      <c r="E19" s="17">
        <f t="shared" si="0"/>
        <v>96.65731266104801</v>
      </c>
    </row>
    <row r="20" spans="1:5" ht="28.5" hidden="1" x14ac:dyDescent="0.25">
      <c r="A20" s="23" t="s">
        <v>21</v>
      </c>
      <c r="B20" s="6" t="s">
        <v>22</v>
      </c>
      <c r="C20" s="15"/>
      <c r="D20" s="16"/>
      <c r="E20" s="17"/>
    </row>
    <row r="21" spans="1:5" ht="60" x14ac:dyDescent="0.25">
      <c r="A21" s="7" t="s">
        <v>25</v>
      </c>
      <c r="B21" s="18" t="s">
        <v>0</v>
      </c>
      <c r="C21" s="15">
        <v>6720982.5899999999</v>
      </c>
      <c r="D21" s="15">
        <v>7742229.0099999998</v>
      </c>
      <c r="E21" s="17">
        <f>D21/C21*100</f>
        <v>115.19489756630956</v>
      </c>
    </row>
    <row r="22" spans="1:5" ht="90" x14ac:dyDescent="0.25">
      <c r="A22" s="7" t="s">
        <v>36</v>
      </c>
      <c r="B22" s="18" t="s">
        <v>37</v>
      </c>
      <c r="C22" s="15">
        <v>15573.71</v>
      </c>
      <c r="D22" s="15">
        <v>15573.71</v>
      </c>
      <c r="E22" s="17">
        <f>D22/C22*100</f>
        <v>100</v>
      </c>
    </row>
    <row r="23" spans="1:5" ht="63.75" customHeight="1" x14ac:dyDescent="0.25">
      <c r="A23" s="7" t="s">
        <v>26</v>
      </c>
      <c r="B23" s="18" t="s">
        <v>27</v>
      </c>
      <c r="C23" s="15">
        <v>10251.06</v>
      </c>
      <c r="D23" s="15">
        <v>10400.14</v>
      </c>
      <c r="E23" s="17">
        <f t="shared" si="0"/>
        <v>101.45428862966367</v>
      </c>
    </row>
    <row r="24" spans="1:5" ht="34.5" customHeight="1" x14ac:dyDescent="0.25">
      <c r="A24" s="7" t="s">
        <v>43</v>
      </c>
      <c r="B24" s="18" t="s">
        <v>42</v>
      </c>
      <c r="C24" s="15">
        <v>3592.63</v>
      </c>
      <c r="D24" s="15">
        <v>3592.63</v>
      </c>
      <c r="E24" s="17">
        <f t="shared" si="0"/>
        <v>100</v>
      </c>
    </row>
    <row r="25" spans="1:5" ht="30" x14ac:dyDescent="0.25">
      <c r="A25" s="7" t="s">
        <v>2</v>
      </c>
      <c r="B25" s="18" t="s">
        <v>1</v>
      </c>
      <c r="C25" s="15">
        <v>353164.52</v>
      </c>
      <c r="D25" s="15">
        <v>375108.54</v>
      </c>
      <c r="E25" s="17">
        <f t="shared" si="0"/>
        <v>106.21354036356765</v>
      </c>
    </row>
    <row r="26" spans="1:5" ht="30" x14ac:dyDescent="0.25">
      <c r="A26" s="7" t="s">
        <v>4</v>
      </c>
      <c r="B26" s="18" t="s">
        <v>3</v>
      </c>
      <c r="C26" s="15">
        <v>3264511.27</v>
      </c>
      <c r="D26" s="15">
        <v>3277511.27</v>
      </c>
      <c r="E26" s="17">
        <f t="shared" si="0"/>
        <v>100.39822193660248</v>
      </c>
    </row>
    <row r="27" spans="1:5" ht="30" x14ac:dyDescent="0.25">
      <c r="A27" s="7" t="s">
        <v>6</v>
      </c>
      <c r="B27" s="18" t="s">
        <v>5</v>
      </c>
      <c r="C27" s="15">
        <v>477839.96</v>
      </c>
      <c r="D27" s="15">
        <v>563204.71</v>
      </c>
      <c r="E27" s="17">
        <f t="shared" si="0"/>
        <v>117.86471562570864</v>
      </c>
    </row>
    <row r="28" spans="1:5" s="28" customFormat="1" ht="41.25" customHeight="1" x14ac:dyDescent="0.25">
      <c r="A28" s="27" t="s">
        <v>56</v>
      </c>
      <c r="B28" s="18" t="s">
        <v>57</v>
      </c>
      <c r="C28" s="15">
        <v>100.03</v>
      </c>
      <c r="D28" s="16">
        <v>100.03</v>
      </c>
      <c r="E28" s="17">
        <f t="shared" si="0"/>
        <v>100</v>
      </c>
    </row>
    <row r="29" spans="1:5" ht="60" x14ac:dyDescent="0.25">
      <c r="A29" s="7" t="s">
        <v>39</v>
      </c>
      <c r="B29" s="18" t="s">
        <v>44</v>
      </c>
      <c r="C29" s="15">
        <v>1367633.54</v>
      </c>
      <c r="D29" s="15">
        <v>1423871.44</v>
      </c>
      <c r="E29" s="17">
        <f t="shared" si="0"/>
        <v>104.11205914122286</v>
      </c>
    </row>
    <row r="30" spans="1:5" x14ac:dyDescent="0.25">
      <c r="A30" s="7" t="s">
        <v>40</v>
      </c>
      <c r="B30" s="18" t="s">
        <v>45</v>
      </c>
      <c r="C30" s="15">
        <v>584055.68999999994</v>
      </c>
      <c r="D30" s="15">
        <v>602374.46</v>
      </c>
      <c r="E30" s="17">
        <f t="shared" si="0"/>
        <v>103.13647659181268</v>
      </c>
    </row>
    <row r="31" spans="1:5" ht="75" x14ac:dyDescent="0.25">
      <c r="A31" s="7" t="s">
        <v>58</v>
      </c>
      <c r="B31" s="18" t="s">
        <v>61</v>
      </c>
      <c r="C31" s="15">
        <v>79150</v>
      </c>
      <c r="D31" s="15">
        <v>79150</v>
      </c>
      <c r="E31" s="17">
        <f t="shared" ref="E31:E32" si="1">D31/C31*100</f>
        <v>100</v>
      </c>
    </row>
    <row r="32" spans="1:5" ht="45" x14ac:dyDescent="0.25">
      <c r="A32" s="7" t="s">
        <v>59</v>
      </c>
      <c r="B32" s="18" t="s">
        <v>60</v>
      </c>
      <c r="C32" s="15">
        <v>13950</v>
      </c>
      <c r="D32" s="15">
        <v>13950</v>
      </c>
      <c r="E32" s="17">
        <f t="shared" si="1"/>
        <v>100</v>
      </c>
    </row>
    <row r="33" spans="1:5" ht="15" customHeight="1" x14ac:dyDescent="0.25">
      <c r="A33" s="7" t="s">
        <v>41</v>
      </c>
      <c r="B33" s="18" t="s">
        <v>46</v>
      </c>
      <c r="C33" s="15">
        <v>13500</v>
      </c>
      <c r="D33" s="15">
        <v>13500</v>
      </c>
      <c r="E33" s="17">
        <f t="shared" si="0"/>
        <v>100</v>
      </c>
    </row>
    <row r="34" spans="1:5" ht="90" customHeight="1" x14ac:dyDescent="0.25">
      <c r="A34" s="7" t="s">
        <v>63</v>
      </c>
      <c r="B34" s="18" t="s">
        <v>62</v>
      </c>
      <c r="C34" s="15">
        <v>10000</v>
      </c>
      <c r="D34" s="15">
        <v>10000</v>
      </c>
      <c r="E34" s="17">
        <f t="shared" si="0"/>
        <v>100</v>
      </c>
    </row>
    <row r="35" spans="1:5" ht="24" customHeight="1" x14ac:dyDescent="0.25">
      <c r="A35" s="7" t="s">
        <v>64</v>
      </c>
      <c r="B35" s="18" t="s">
        <v>65</v>
      </c>
      <c r="C35" s="15">
        <v>474040</v>
      </c>
      <c r="D35" s="15">
        <v>474040</v>
      </c>
      <c r="E35" s="17">
        <f t="shared" si="0"/>
        <v>100</v>
      </c>
    </row>
    <row r="36" spans="1:5" ht="30" x14ac:dyDescent="0.25">
      <c r="A36" s="7" t="s">
        <v>16</v>
      </c>
      <c r="B36" s="18" t="s">
        <v>66</v>
      </c>
      <c r="C36" s="15">
        <v>8678844</v>
      </c>
      <c r="D36" s="15">
        <v>8678844</v>
      </c>
      <c r="E36" s="17">
        <f t="shared" si="0"/>
        <v>100</v>
      </c>
    </row>
    <row r="37" spans="1:5" ht="30" x14ac:dyDescent="0.25">
      <c r="A37" s="7" t="s">
        <v>48</v>
      </c>
      <c r="B37" s="18" t="s">
        <v>47</v>
      </c>
      <c r="C37" s="15">
        <v>10231700</v>
      </c>
      <c r="D37" s="15">
        <v>10231697.15</v>
      </c>
      <c r="E37" s="17">
        <f t="shared" si="0"/>
        <v>99.999972145391297</v>
      </c>
    </row>
    <row r="38" spans="1:5" x14ac:dyDescent="0.25">
      <c r="A38" s="7" t="s">
        <v>38</v>
      </c>
      <c r="B38" s="18" t="s">
        <v>49</v>
      </c>
      <c r="C38" s="15">
        <v>29969431.68</v>
      </c>
      <c r="D38" s="15">
        <v>29969431.68</v>
      </c>
      <c r="E38" s="17">
        <f t="shared" si="0"/>
        <v>100</v>
      </c>
    </row>
    <row r="39" spans="1:5" ht="30" x14ac:dyDescent="0.25">
      <c r="A39" s="7" t="s">
        <v>7</v>
      </c>
      <c r="B39" s="18" t="s">
        <v>50</v>
      </c>
      <c r="C39" s="15">
        <v>100</v>
      </c>
      <c r="D39" s="15">
        <v>100</v>
      </c>
      <c r="E39" s="17">
        <f t="shared" si="0"/>
        <v>100</v>
      </c>
    </row>
    <row r="40" spans="1:5" ht="30" x14ac:dyDescent="0.25">
      <c r="A40" s="8" t="s">
        <v>17</v>
      </c>
      <c r="B40" s="19" t="s">
        <v>51</v>
      </c>
      <c r="C40" s="25">
        <v>305376.09000000003</v>
      </c>
      <c r="D40" s="25">
        <v>305376.09000000003</v>
      </c>
      <c r="E40" s="17">
        <f t="shared" si="0"/>
        <v>100</v>
      </c>
    </row>
    <row r="41" spans="1:5" ht="30.75" thickBot="1" x14ac:dyDescent="0.3">
      <c r="A41" s="9" t="s">
        <v>18</v>
      </c>
      <c r="B41" s="20" t="s">
        <v>52</v>
      </c>
      <c r="C41" s="21">
        <v>6523509.7699999996</v>
      </c>
      <c r="D41" s="21">
        <v>6523509.7699999996</v>
      </c>
      <c r="E41" s="24">
        <f t="shared" ref="E41" si="2">D41/C41*100</f>
        <v>100</v>
      </c>
    </row>
    <row r="42" spans="1:5" ht="45.75" thickBot="1" x14ac:dyDescent="0.3">
      <c r="A42" s="9" t="s">
        <v>53</v>
      </c>
      <c r="B42" s="20" t="s">
        <v>54</v>
      </c>
      <c r="C42" s="21" t="s">
        <v>55</v>
      </c>
      <c r="D42" s="21">
        <v>-3438.55</v>
      </c>
      <c r="E42" s="26" t="s">
        <v>55</v>
      </c>
    </row>
    <row r="45" spans="1:5" x14ac:dyDescent="0.25">
      <c r="A45" s="29" t="s">
        <v>68</v>
      </c>
      <c r="B45" s="30" t="s">
        <v>69</v>
      </c>
    </row>
  </sheetData>
  <mergeCells count="6">
    <mergeCell ref="E7:E12"/>
    <mergeCell ref="A2:D3"/>
    <mergeCell ref="D7:D12"/>
    <mergeCell ref="A6:A12"/>
    <mergeCell ref="B6:B12"/>
    <mergeCell ref="C6:C1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2023-04-24T05:52:57Z</dcterms:modified>
</cp:coreProperties>
</file>